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<sst xmlns="http://schemas.openxmlformats.org/spreadsheetml/2006/main" count="1937" uniqueCount="220">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</sst>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34" zoomScale="62" zoomScaleNormal="62" zoomScaleSheetLayoutView="80" workbookViewId="0">
      <selection activeCell="L60" sqref="L6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v>4</v>
      </c>
      <c r="H43" s="126">
        <v>61</v>
      </c>
      <c r="I43" s="126">
        <v>67</v>
      </c>
      <c r="J43" s="127">
        <f t="shared" si="0"/>
        <v>128</v>
      </c>
      <c r="K43" s="150"/>
      <c r="L43" s="151"/>
      <c r="M43" s="151"/>
      <c r="N43" s="127">
        <f t="shared" si="1"/>
        <v>0</v>
      </c>
      <c r="O43" s="150"/>
      <c r="P43" s="151"/>
      <c r="Q43" s="151"/>
      <c r="R43" s="108">
        <f t="shared" si="2"/>
        <v>0</v>
      </c>
      <c r="S43" s="96"/>
      <c r="T43" s="128">
        <f t="shared" ref="T43:V47" si="39">SUM(G43,K43,O43)</f>
        <v>4</v>
      </c>
      <c r="U43" s="127">
        <f t="shared" si="39"/>
        <v>61</v>
      </c>
      <c r="V43" s="127">
        <f t="shared" si="39"/>
        <v>67</v>
      </c>
      <c r="W43" s="129">
        <f t="shared" si="4"/>
        <v>128</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v>1</v>
      </c>
      <c r="L44" s="132">
        <v>9</v>
      </c>
      <c r="M44" s="132">
        <v>22</v>
      </c>
      <c r="N44" s="105">
        <f t="shared" si="1"/>
        <v>31</v>
      </c>
      <c r="O44" s="131">
        <v>1</v>
      </c>
      <c r="P44" s="132">
        <v>5</v>
      </c>
      <c r="Q44" s="132">
        <v>16</v>
      </c>
      <c r="R44" s="108">
        <f t="shared" si="2"/>
        <v>21</v>
      </c>
      <c r="S44" s="96"/>
      <c r="T44" s="109">
        <f t="shared" si="39"/>
        <v>2</v>
      </c>
      <c r="U44" s="105">
        <f t="shared" si="39"/>
        <v>14</v>
      </c>
      <c r="V44" s="105">
        <f t="shared" si="39"/>
        <v>38</v>
      </c>
      <c r="W44" s="110">
        <f t="shared" si="4"/>
        <v>52</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v>1</v>
      </c>
      <c r="L45" s="135">
        <v>2</v>
      </c>
      <c r="M45" s="135">
        <v>19</v>
      </c>
      <c r="N45" s="105">
        <f t="shared" ref="N45" si="41">SUM(L45:M45)</f>
        <v>21</v>
      </c>
      <c r="O45" s="134">
        <v>2</v>
      </c>
      <c r="P45" s="135">
        <v>15</v>
      </c>
      <c r="Q45" s="135">
        <v>34</v>
      </c>
      <c r="R45" s="108">
        <f t="shared" ref="R45" si="42">SUM(P45:Q45)</f>
        <v>49</v>
      </c>
      <c r="S45" s="96"/>
      <c r="T45" s="109">
        <f t="shared" ref="T45" si="43">SUM(G45,K45,O45)</f>
        <v>3</v>
      </c>
      <c r="U45" s="105">
        <f t="shared" ref="U45" si="44">SUM(H45,L45,P45)</f>
        <v>17</v>
      </c>
      <c r="V45" s="105">
        <f t="shared" ref="V45" si="45">SUM(I45,M45,Q45)</f>
        <v>53</v>
      </c>
      <c r="W45" s="110">
        <f>J45+N45+R45</f>
        <v>70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v>1</v>
      </c>
      <c r="L46" s="114">
        <v>13</v>
      </c>
      <c r="M46" s="114">
        <v>12</v>
      </c>
      <c r="N46" s="105">
        <f t="shared" si="1"/>
        <v>25</v>
      </c>
      <c r="O46" s="113">
        <v>1</v>
      </c>
      <c r="P46" s="114">
        <v>12</v>
      </c>
      <c r="Q46" s="114">
        <v>10</v>
      </c>
      <c r="R46" s="108">
        <f t="shared" si="2"/>
        <v>22</v>
      </c>
      <c r="S46" s="96"/>
      <c r="T46" s="109">
        <f t="shared" si="39"/>
        <v>2</v>
      </c>
      <c r="U46" s="105">
        <f t="shared" si="39"/>
        <v>25</v>
      </c>
      <c r="V46" s="105">
        <f t="shared" si="39"/>
        <v>22</v>
      </c>
      <c r="W46" s="110">
        <f t="shared" si="4"/>
        <v>47</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v>1</v>
      </c>
      <c r="L47" s="135">
        <v>18</v>
      </c>
      <c r="M47" s="135">
        <v>3</v>
      </c>
      <c r="N47" s="116">
        <f t="shared" si="1"/>
        <v>21</v>
      </c>
      <c r="O47" s="113">
        <v>1</v>
      </c>
      <c r="P47" s="114">
        <v>15</v>
      </c>
      <c r="Q47" s="114">
        <v>3</v>
      </c>
      <c r="R47" s="117">
        <f t="shared" si="2"/>
        <v>18</v>
      </c>
      <c r="S47" s="96"/>
      <c r="T47" s="146">
        <f t="shared" si="39"/>
        <v>2</v>
      </c>
      <c r="U47" s="147">
        <f t="shared" si="39"/>
        <v>33</v>
      </c>
      <c r="V47" s="147">
        <f t="shared" si="39"/>
        <v>6</v>
      </c>
      <c r="W47" s="148">
        <f t="shared" si="4"/>
        <v>39</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4</v>
      </c>
      <c r="H48" s="136">
        <f t="shared" si="46"/>
        <v>61</v>
      </c>
      <c r="I48" s="136">
        <f t="shared" si="46"/>
        <v>67</v>
      </c>
      <c r="J48" s="136">
        <f t="shared" si="46"/>
        <v>128</v>
      </c>
      <c r="K48" s="136">
        <f t="shared" si="46"/>
        <v>4</v>
      </c>
      <c r="L48" s="136">
        <f t="shared" si="46"/>
        <v>42</v>
      </c>
      <c r="M48" s="136">
        <f t="shared" si="46"/>
        <v>56</v>
      </c>
      <c r="N48" s="136">
        <f t="shared" si="46"/>
        <v>98</v>
      </c>
      <c r="O48" s="136">
        <f t="shared" si="46"/>
        <v>5</v>
      </c>
      <c r="P48" s="136">
        <f t="shared" si="46"/>
        <v>47</v>
      </c>
      <c r="Q48" s="136">
        <f t="shared" si="46"/>
        <v>63</v>
      </c>
      <c r="R48" s="137">
        <f t="shared" si="46"/>
        <v>110</v>
      </c>
      <c r="S48" s="138">
        <f t="shared" si="46"/>
        <v>0</v>
      </c>
      <c r="T48" s="139">
        <f t="shared" si="46"/>
        <v>13</v>
      </c>
      <c r="U48" s="136">
        <f t="shared" si="46"/>
        <v>150</v>
      </c>
      <c r="V48" s="136">
        <f t="shared" si="46"/>
        <v>186</v>
      </c>
      <c r="W48" s="140">
        <f t="shared" si="46"/>
        <v>336</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4</v>
      </c>
      <c r="H81" s="312">
        <f t="shared" si="72"/>
        <v>61</v>
      </c>
      <c r="I81" s="312">
        <f t="shared" si="72"/>
        <v>67</v>
      </c>
      <c r="J81" s="312">
        <f t="shared" si="72"/>
        <v>128</v>
      </c>
      <c r="K81" s="312">
        <f t="shared" si="72"/>
        <v>4</v>
      </c>
      <c r="L81" s="312">
        <f t="shared" si="72"/>
        <v>42</v>
      </c>
      <c r="M81" s="312">
        <f t="shared" si="72"/>
        <v>56</v>
      </c>
      <c r="N81" s="312">
        <f t="shared" si="72"/>
        <v>98</v>
      </c>
      <c r="O81" s="312">
        <f t="shared" si="72"/>
        <v>5</v>
      </c>
      <c r="P81" s="312">
        <f t="shared" si="72"/>
        <v>47</v>
      </c>
      <c r="Q81" s="312">
        <f t="shared" si="72"/>
        <v>63</v>
      </c>
      <c r="R81" s="313">
        <f t="shared" si="72"/>
        <v>110</v>
      </c>
      <c r="S81" s="314">
        <f t="shared" si="72"/>
        <v>0</v>
      </c>
      <c r="T81" s="312">
        <f t="shared" si="72"/>
        <v>13</v>
      </c>
      <c r="U81" s="312">
        <f t="shared" si="72"/>
        <v>150</v>
      </c>
      <c r="V81" s="312">
        <f t="shared" si="72"/>
        <v>186</v>
      </c>
      <c r="W81" s="315">
        <f t="shared" si="72"/>
        <v>336</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0</v>
      </c>
      <c r="H123" s="308">
        <f t="shared" si="78"/>
        <v>0</v>
      </c>
      <c r="I123" s="308">
        <f t="shared" si="78"/>
        <v>0</v>
      </c>
      <c r="J123" s="308">
        <f t="shared" si="78"/>
        <v>0</v>
      </c>
      <c r="K123" s="308">
        <f t="shared" si="78"/>
        <v>0</v>
      </c>
      <c r="L123" s="308">
        <f t="shared" si="78"/>
        <v>0</v>
      </c>
      <c r="M123" s="308">
        <f t="shared" si="78"/>
        <v>0</v>
      </c>
      <c r="N123" s="308">
        <f t="shared" si="78"/>
        <v>0</v>
      </c>
      <c r="O123" s="308">
        <f t="shared" si="78"/>
        <v>0</v>
      </c>
      <c r="P123" s="308">
        <f t="shared" si="78"/>
        <v>0</v>
      </c>
      <c r="Q123" s="308">
        <f t="shared" si="78"/>
        <v>0</v>
      </c>
      <c r="R123" s="308">
        <f t="shared" si="78"/>
        <v>0</v>
      </c>
      <c r="S123" s="309">
        <f t="shared" si="78"/>
        <v>0</v>
      </c>
      <c r="T123" s="308">
        <f t="shared" si="78"/>
        <v>0</v>
      </c>
      <c r="U123" s="308">
        <f t="shared" si="78"/>
        <v>0</v>
      </c>
      <c r="V123" s="308">
        <f t="shared" si="78"/>
        <v>0</v>
      </c>
      <c r="W123" s="308">
        <f t="shared" si="78"/>
        <v>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4</v>
      </c>
      <c r="H124" s="310">
        <f t="shared" si="79"/>
        <v>61</v>
      </c>
      <c r="I124" s="310">
        <f t="shared" si="79"/>
        <v>67</v>
      </c>
      <c r="J124" s="310">
        <f t="shared" si="79"/>
        <v>128</v>
      </c>
      <c r="K124" s="310">
        <f t="shared" si="79"/>
        <v>4</v>
      </c>
      <c r="L124" s="310">
        <f t="shared" si="79"/>
        <v>42</v>
      </c>
      <c r="M124" s="310">
        <f t="shared" si="79"/>
        <v>56</v>
      </c>
      <c r="N124" s="310">
        <f t="shared" si="79"/>
        <v>98</v>
      </c>
      <c r="O124" s="310">
        <f t="shared" si="79"/>
        <v>5</v>
      </c>
      <c r="P124" s="310">
        <f t="shared" si="79"/>
        <v>47</v>
      </c>
      <c r="Q124" s="310">
        <f t="shared" si="79"/>
        <v>63</v>
      </c>
      <c r="R124" s="310">
        <f t="shared" si="79"/>
        <v>110</v>
      </c>
      <c r="S124" s="311">
        <f t="shared" si="79"/>
        <v>0</v>
      </c>
      <c r="T124" s="310">
        <f t="shared" si="79"/>
        <v>13</v>
      </c>
      <c r="U124" s="310">
        <f t="shared" si="79"/>
        <v>150</v>
      </c>
      <c r="V124" s="310">
        <f t="shared" si="79"/>
        <v>186</v>
      </c>
      <c r="W124" s="310">
        <f t="shared" si="79"/>
        <v>336</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31" zoomScale="62" zoomScaleNormal="62" zoomScaleSheetLayoutView="75" workbookViewId="0">
      <selection activeCell="N52" sqref="N5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v>61</v>
      </c>
      <c r="H44" s="32"/>
      <c r="I44" s="232">
        <f t="shared" ref="I44:I48" si="28">SUM(G44:H44)</f>
        <v>61</v>
      </c>
      <c r="J44" s="18">
        <v>65</v>
      </c>
      <c r="K44" s="33"/>
      <c r="L44" s="233">
        <f t="shared" ref="L44:L48" si="29">SUM(J44:K44)</f>
        <v>65</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61</v>
      </c>
      <c r="AA44" s="235">
        <f t="shared" ref="AA44:AA48" si="35">SUM(L44,R44,X44)</f>
        <v>65</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v>9</v>
      </c>
      <c r="N45" s="33"/>
      <c r="O45" s="232">
        <f t="shared" si="30"/>
        <v>9</v>
      </c>
      <c r="P45" s="33">
        <v>22</v>
      </c>
      <c r="Q45" s="33"/>
      <c r="R45" s="233">
        <f t="shared" si="31"/>
        <v>22</v>
      </c>
      <c r="S45" s="132">
        <v>5</v>
      </c>
      <c r="T45" s="33"/>
      <c r="U45" s="232">
        <f t="shared" si="32"/>
        <v>5</v>
      </c>
      <c r="V45" s="132">
        <v>16</v>
      </c>
      <c r="W45" s="33"/>
      <c r="X45" s="234">
        <f t="shared" si="33"/>
        <v>16</v>
      </c>
      <c r="Y45" s="366"/>
      <c r="Z45" s="235">
        <f t="shared" si="34"/>
        <v>14</v>
      </c>
      <c r="AA45" s="235">
        <f t="shared" si="35"/>
        <v>38</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v>2</v>
      </c>
      <c r="N46" s="33"/>
      <c r="O46" s="232">
        <f t="shared" si="30"/>
        <v>2</v>
      </c>
      <c r="P46" s="33">
        <v>19</v>
      </c>
      <c r="Q46" s="33"/>
      <c r="R46" s="233">
        <f t="shared" si="31"/>
        <v>19</v>
      </c>
      <c r="S46" s="135">
        <v>15</v>
      </c>
      <c r="T46" s="33"/>
      <c r="U46" s="232">
        <f t="shared" si="32"/>
        <v>15</v>
      </c>
      <c r="V46" s="135">
        <v>34</v>
      </c>
      <c r="W46" s="33"/>
      <c r="X46" s="234">
        <f t="shared" si="33"/>
        <v>34</v>
      </c>
      <c r="Y46" s="366"/>
      <c r="Z46" s="235">
        <f t="shared" si="34"/>
        <v>17</v>
      </c>
      <c r="AA46" s="235">
        <f t="shared" si="35"/>
        <v>53</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v>13</v>
      </c>
      <c r="N47" s="33"/>
      <c r="O47" s="232">
        <f t="shared" si="30"/>
        <v>13</v>
      </c>
      <c r="P47" s="33">
        <v>12</v>
      </c>
      <c r="Q47" s="33"/>
      <c r="R47" s="233">
        <f t="shared" si="31"/>
        <v>12</v>
      </c>
      <c r="S47" s="114">
        <v>12</v>
      </c>
      <c r="T47" s="33"/>
      <c r="U47" s="232">
        <f t="shared" si="32"/>
        <v>12</v>
      </c>
      <c r="V47" s="114">
        <v>10</v>
      </c>
      <c r="W47" s="33"/>
      <c r="X47" s="234">
        <f t="shared" si="33"/>
        <v>10</v>
      </c>
      <c r="Y47" s="366"/>
      <c r="Z47" s="235">
        <f t="shared" si="34"/>
        <v>25</v>
      </c>
      <c r="AA47" s="235">
        <f t="shared" si="35"/>
        <v>22</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v>18</v>
      </c>
      <c r="N48" s="33"/>
      <c r="O48" s="232">
        <f t="shared" si="30"/>
        <v>18</v>
      </c>
      <c r="P48" s="33">
        <v>3</v>
      </c>
      <c r="Q48" s="33"/>
      <c r="R48" s="233">
        <f t="shared" si="31"/>
        <v>3</v>
      </c>
      <c r="S48" s="114">
        <v>15</v>
      </c>
      <c r="T48" s="33"/>
      <c r="U48" s="232">
        <f t="shared" si="32"/>
        <v>15</v>
      </c>
      <c r="V48" s="114">
        <v>3</v>
      </c>
      <c r="W48" s="33"/>
      <c r="X48" s="234">
        <f t="shared" si="33"/>
        <v>3</v>
      </c>
      <c r="Y48" s="366"/>
      <c r="Z48" s="235">
        <f t="shared" si="34"/>
        <v>33</v>
      </c>
      <c r="AA48" s="235">
        <f t="shared" si="35"/>
        <v>6</v>
      </c>
      <c r="AB48" s="122">
        <f>SUM(Z44:AA48)</f>
        <v>334</v>
      </c>
      <c r="AC48" s="85">
        <f>SUM(Z44:Z48)</f>
        <v>150</v>
      </c>
      <c r="AD48" s="1">
        <f>SUM(AA44:AA48)</f>
        <v>184</v>
      </c>
      <c r="AE48" s="1">
        <f>SUM(AC48:AD48)</f>
        <v>334</v>
      </c>
    </row>
    <row r="49" spans="1:31" ht="32.1" customHeight="1" thickBot="1" x14ac:dyDescent="0.3">
      <c r="A49" s="461"/>
      <c r="B49" s="462"/>
      <c r="C49" s="462"/>
      <c r="D49" s="462"/>
      <c r="E49" s="462"/>
      <c r="F49" s="463"/>
      <c r="G49" s="240">
        <f t="shared" ref="G49:X49" si="36">SUM(G44:G48)</f>
        <v>61</v>
      </c>
      <c r="H49" s="241">
        <f t="shared" si="36"/>
        <v>0</v>
      </c>
      <c r="I49" s="241">
        <f t="shared" si="36"/>
        <v>61</v>
      </c>
      <c r="J49" s="241">
        <f t="shared" si="36"/>
        <v>65</v>
      </c>
      <c r="K49" s="241">
        <f t="shared" si="36"/>
        <v>0</v>
      </c>
      <c r="L49" s="241">
        <f t="shared" si="36"/>
        <v>65</v>
      </c>
      <c r="M49" s="241">
        <f t="shared" si="36"/>
        <v>42</v>
      </c>
      <c r="N49" s="241">
        <f t="shared" si="36"/>
        <v>0</v>
      </c>
      <c r="O49" s="241">
        <f t="shared" si="36"/>
        <v>42</v>
      </c>
      <c r="P49" s="241">
        <f t="shared" si="36"/>
        <v>56</v>
      </c>
      <c r="Q49" s="241">
        <f t="shared" si="36"/>
        <v>0</v>
      </c>
      <c r="R49" s="241">
        <f t="shared" si="36"/>
        <v>56</v>
      </c>
      <c r="S49" s="241">
        <f t="shared" si="36"/>
        <v>47</v>
      </c>
      <c r="T49" s="241">
        <f t="shared" si="36"/>
        <v>0</v>
      </c>
      <c r="U49" s="241">
        <f t="shared" si="36"/>
        <v>47</v>
      </c>
      <c r="V49" s="241">
        <f t="shared" si="36"/>
        <v>63</v>
      </c>
      <c r="W49" s="241">
        <f t="shared" si="36"/>
        <v>0</v>
      </c>
      <c r="X49" s="242">
        <f t="shared" si="36"/>
        <v>63</v>
      </c>
      <c r="Y49" s="243"/>
      <c r="Z49" s="241">
        <f>SUM(Z44:Z48)</f>
        <v>150</v>
      </c>
      <c r="AA49" s="241">
        <f>SUM(AA44:AA48)</f>
        <v>184</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334</v>
      </c>
      <c r="AC51" s="85">
        <f>SUM(Z49:Z51)</f>
        <v>150</v>
      </c>
      <c r="AD51" s="1">
        <f>SUM(AA49:AA51)</f>
        <v>184</v>
      </c>
      <c r="AE51" s="1">
        <f>SUM(AC51:AD51)</f>
        <v>334</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61</v>
      </c>
      <c r="H82" s="252">
        <f t="shared" si="120"/>
        <v>0</v>
      </c>
      <c r="I82" s="252">
        <f t="shared" si="120"/>
        <v>61</v>
      </c>
      <c r="J82" s="252">
        <f t="shared" si="120"/>
        <v>65</v>
      </c>
      <c r="K82" s="252">
        <f t="shared" si="120"/>
        <v>0</v>
      </c>
      <c r="L82" s="252">
        <f t="shared" si="120"/>
        <v>65</v>
      </c>
      <c r="M82" s="252">
        <f t="shared" si="120"/>
        <v>42</v>
      </c>
      <c r="N82" s="252">
        <f t="shared" si="120"/>
        <v>0</v>
      </c>
      <c r="O82" s="252">
        <f t="shared" si="120"/>
        <v>42</v>
      </c>
      <c r="P82" s="252">
        <f t="shared" si="120"/>
        <v>56</v>
      </c>
      <c r="Q82" s="252">
        <f t="shared" si="120"/>
        <v>0</v>
      </c>
      <c r="R82" s="252">
        <f t="shared" si="120"/>
        <v>56</v>
      </c>
      <c r="S82" s="252">
        <f t="shared" si="120"/>
        <v>47</v>
      </c>
      <c r="T82" s="252">
        <f t="shared" si="120"/>
        <v>0</v>
      </c>
      <c r="U82" s="252">
        <f t="shared" si="120"/>
        <v>47</v>
      </c>
      <c r="V82" s="252">
        <f t="shared" si="120"/>
        <v>63</v>
      </c>
      <c r="W82" s="252">
        <f t="shared" si="120"/>
        <v>0</v>
      </c>
      <c r="X82" s="253">
        <f t="shared" si="120"/>
        <v>63</v>
      </c>
      <c r="Y82" s="243"/>
      <c r="Z82" s="252">
        <f>SUM(Z81,Z77,Z73,Z69,Z64,Z60,Z55,Z49,Z43,Z38,Z33,Z27,Z21)</f>
        <v>150</v>
      </c>
      <c r="AA82" s="252">
        <f>SUM(AA81,AA77,AA73,AA69,AA64,AA60,AA55,AA49,AA43,AA38,AA33,AA27,AA21)</f>
        <v>184</v>
      </c>
      <c r="AB82" s="122">
        <f t="shared" si="45"/>
        <v>334</v>
      </c>
      <c r="AC82" s="85">
        <f t="shared" si="86"/>
        <v>334</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0</v>
      </c>
      <c r="H124" s="255">
        <f t="shared" si="145"/>
        <v>0</v>
      </c>
      <c r="I124" s="255">
        <f t="shared" si="145"/>
        <v>0</v>
      </c>
      <c r="J124" s="255">
        <f t="shared" si="145"/>
        <v>0</v>
      </c>
      <c r="K124" s="255">
        <f t="shared" si="145"/>
        <v>0</v>
      </c>
      <c r="L124" s="255">
        <f t="shared" si="145"/>
        <v>0</v>
      </c>
      <c r="M124" s="255">
        <f t="shared" si="145"/>
        <v>0</v>
      </c>
      <c r="N124" s="255">
        <f t="shared" si="145"/>
        <v>0</v>
      </c>
      <c r="O124" s="255">
        <f t="shared" si="145"/>
        <v>0</v>
      </c>
      <c r="P124" s="255">
        <f t="shared" si="145"/>
        <v>0</v>
      </c>
      <c r="Q124" s="255">
        <f t="shared" si="145"/>
        <v>0</v>
      </c>
      <c r="R124" s="255">
        <f t="shared" si="145"/>
        <v>0</v>
      </c>
      <c r="S124" s="255">
        <f t="shared" si="145"/>
        <v>0</v>
      </c>
      <c r="T124" s="255">
        <f t="shared" si="145"/>
        <v>0</v>
      </c>
      <c r="U124" s="255">
        <f t="shared" si="145"/>
        <v>0</v>
      </c>
      <c r="V124" s="255">
        <f t="shared" si="145"/>
        <v>0</v>
      </c>
      <c r="W124" s="255">
        <f t="shared" si="145"/>
        <v>0</v>
      </c>
      <c r="X124" s="256">
        <f t="shared" si="145"/>
        <v>0</v>
      </c>
      <c r="Y124" s="243"/>
      <c r="Z124" s="255">
        <f>SUM(Z83:Z123)</f>
        <v>0</v>
      </c>
      <c r="AA124" s="255">
        <f>SUM(AA83:AA123)</f>
        <v>0</v>
      </c>
      <c r="AB124" s="122"/>
      <c r="AC124" s="85"/>
    </row>
    <row r="125" spans="1:31" ht="30.95" customHeight="1" thickTop="1" thickBot="1" x14ac:dyDescent="0.3">
      <c r="A125" s="455" t="s">
        <v>218</v>
      </c>
      <c r="B125" s="456"/>
      <c r="C125" s="84"/>
      <c r="D125" s="457" t="s">
        <v>18</v>
      </c>
      <c r="E125" s="458"/>
      <c r="F125" s="459"/>
      <c r="G125" s="257">
        <f t="shared" ref="G125:X125" si="146">SUM(G82,G124)</f>
        <v>61</v>
      </c>
      <c r="H125" s="258">
        <f t="shared" si="146"/>
        <v>0</v>
      </c>
      <c r="I125" s="258">
        <f t="shared" si="146"/>
        <v>61</v>
      </c>
      <c r="J125" s="258">
        <f t="shared" si="146"/>
        <v>65</v>
      </c>
      <c r="K125" s="258">
        <f t="shared" si="146"/>
        <v>0</v>
      </c>
      <c r="L125" s="258">
        <f t="shared" si="146"/>
        <v>65</v>
      </c>
      <c r="M125" s="258">
        <f t="shared" si="146"/>
        <v>42</v>
      </c>
      <c r="N125" s="258">
        <f t="shared" si="146"/>
        <v>0</v>
      </c>
      <c r="O125" s="258">
        <f t="shared" si="146"/>
        <v>42</v>
      </c>
      <c r="P125" s="258">
        <f t="shared" si="146"/>
        <v>56</v>
      </c>
      <c r="Q125" s="258">
        <f t="shared" si="146"/>
        <v>0</v>
      </c>
      <c r="R125" s="258">
        <f t="shared" si="146"/>
        <v>56</v>
      </c>
      <c r="S125" s="258">
        <f t="shared" si="146"/>
        <v>47</v>
      </c>
      <c r="T125" s="258">
        <f t="shared" si="146"/>
        <v>0</v>
      </c>
      <c r="U125" s="258">
        <f t="shared" si="146"/>
        <v>47</v>
      </c>
      <c r="V125" s="258">
        <f t="shared" si="146"/>
        <v>63</v>
      </c>
      <c r="W125" s="258">
        <f t="shared" si="146"/>
        <v>0</v>
      </c>
      <c r="X125" s="259">
        <f t="shared" si="146"/>
        <v>63</v>
      </c>
      <c r="Y125" s="243"/>
      <c r="Z125" s="258">
        <f>SUM(Z82,Z124)</f>
        <v>150</v>
      </c>
      <c r="AA125" s="258">
        <f>SUM(AA82,AA124)</f>
        <v>184</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600</v>
      </c>
      <c r="AE126" s="1">
        <f>SUM(AA14:AA125)</f>
        <v>736</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4 V44:W44 M44:N48 J44:K48 Z44:AA48 J50:K54 Z50:AA54 M50:N54 P50:Q54 S50:T54 V50:W54 J65:K68 M65:N68 Z65:AA68 P65:Q68 S65:T68 V65:W68 P44:Q48 T45:T48 W45:W4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C39" zoomScale="73" zoomScaleNormal="73" zoomScaleSheetLayoutView="77" workbookViewId="0">
      <selection activeCell="AJ54" sqref="AJ54"/>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61</v>
      </c>
      <c r="H45" s="208">
        <v>47</v>
      </c>
      <c r="I45" s="436">
        <v>10</v>
      </c>
      <c r="J45" s="437">
        <v>1</v>
      </c>
      <c r="K45" s="453"/>
      <c r="L45" s="437">
        <v>3</v>
      </c>
      <c r="M45" s="437"/>
      <c r="N45" s="215">
        <f>SUM(I45:M45)</f>
        <v>14</v>
      </c>
      <c r="O45" s="207">
        <f t="shared" si="39"/>
        <v>67</v>
      </c>
      <c r="P45" s="209">
        <v>65</v>
      </c>
      <c r="Q45" s="210"/>
      <c r="R45" s="211"/>
      <c r="S45" s="211"/>
      <c r="T45" s="211"/>
      <c r="U45" s="209">
        <v>2</v>
      </c>
      <c r="V45" s="278">
        <f t="shared" si="40"/>
        <v>2</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61</v>
      </c>
      <c r="BD45" s="213">
        <f t="shared" si="50"/>
        <v>47</v>
      </c>
      <c r="BE45" s="213">
        <f t="shared" si="51"/>
        <v>10</v>
      </c>
      <c r="BF45" s="213">
        <f t="shared" si="52"/>
        <v>1</v>
      </c>
      <c r="BG45" s="213">
        <f>M45+AA45+AQ45</f>
        <v>0</v>
      </c>
      <c r="BH45" s="213">
        <f t="shared" si="54"/>
        <v>3</v>
      </c>
      <c r="BI45" s="214" t="e">
        <f>#REF!+AC45+AS45</f>
        <v>#REF!</v>
      </c>
      <c r="BJ45" s="215">
        <f t="shared" si="56"/>
        <v>14</v>
      </c>
      <c r="BK45" s="207">
        <f t="shared" si="57"/>
        <v>67</v>
      </c>
      <c r="BL45" s="213">
        <f t="shared" si="58"/>
        <v>65</v>
      </c>
      <c r="BM45" s="213">
        <f t="shared" si="59"/>
        <v>0</v>
      </c>
      <c r="BN45" s="213">
        <f t="shared" si="60"/>
        <v>0</v>
      </c>
      <c r="BO45" s="213">
        <f t="shared" si="61"/>
        <v>0</v>
      </c>
      <c r="BP45" s="213">
        <f t="shared" si="62"/>
        <v>0</v>
      </c>
      <c r="BQ45" s="214">
        <f t="shared" si="63"/>
        <v>2</v>
      </c>
      <c r="BR45" s="215">
        <f t="shared" si="64"/>
        <v>2</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9</v>
      </c>
      <c r="X46" s="65">
        <v>9</v>
      </c>
      <c r="Y46" s="423"/>
      <c r="Z46" s="424"/>
      <c r="AA46" s="424"/>
      <c r="AB46" s="424"/>
      <c r="AC46" s="425"/>
      <c r="AD46" s="68">
        <f t="shared" si="42"/>
        <v>0</v>
      </c>
      <c r="AE46" s="60">
        <f t="shared" si="43"/>
        <v>22</v>
      </c>
      <c r="AF46" s="65">
        <v>22</v>
      </c>
      <c r="AG46" s="423"/>
      <c r="AH46" s="424"/>
      <c r="AI46" s="424"/>
      <c r="AJ46" s="424"/>
      <c r="AK46" s="425"/>
      <c r="AL46" s="269">
        <f t="shared" si="44"/>
        <v>0</v>
      </c>
      <c r="AM46" s="60">
        <f t="shared" si="45"/>
        <v>5</v>
      </c>
      <c r="AN46" s="65">
        <v>5</v>
      </c>
      <c r="AO46" s="64"/>
      <c r="AP46" s="64"/>
      <c r="AQ46" s="64"/>
      <c r="AR46" s="64"/>
      <c r="AS46" s="62"/>
      <c r="AT46" s="270">
        <f t="shared" si="46"/>
        <v>0</v>
      </c>
      <c r="AU46" s="60">
        <f t="shared" si="47"/>
        <v>16</v>
      </c>
      <c r="AV46" s="65">
        <v>14</v>
      </c>
      <c r="AW46" s="432">
        <v>1</v>
      </c>
      <c r="AX46" s="417"/>
      <c r="AY46" s="417"/>
      <c r="AZ46" s="417"/>
      <c r="BA46" s="433">
        <v>1</v>
      </c>
      <c r="BB46" s="68">
        <f t="shared" si="48"/>
        <v>2</v>
      </c>
      <c r="BC46" s="60">
        <f t="shared" si="49"/>
        <v>14</v>
      </c>
      <c r="BD46" s="66">
        <f t="shared" si="50"/>
        <v>14</v>
      </c>
      <c r="BE46" s="66">
        <f t="shared" si="51"/>
        <v>0</v>
      </c>
      <c r="BF46" s="66">
        <f t="shared" si="52"/>
        <v>0</v>
      </c>
      <c r="BG46" s="66">
        <f t="shared" si="53"/>
        <v>0</v>
      </c>
      <c r="BH46" s="66">
        <f t="shared" si="54"/>
        <v>0</v>
      </c>
      <c r="BI46" s="67">
        <f t="shared" si="55"/>
        <v>0</v>
      </c>
      <c r="BJ46" s="68">
        <f t="shared" si="56"/>
        <v>0</v>
      </c>
      <c r="BK46" s="60">
        <f t="shared" si="57"/>
        <v>38</v>
      </c>
      <c r="BL46" s="66">
        <f t="shared" si="58"/>
        <v>36</v>
      </c>
      <c r="BM46" s="66">
        <f t="shared" si="59"/>
        <v>1</v>
      </c>
      <c r="BN46" s="66">
        <f t="shared" si="60"/>
        <v>0</v>
      </c>
      <c r="BO46" s="66">
        <f t="shared" si="61"/>
        <v>0</v>
      </c>
      <c r="BP46" s="66">
        <f t="shared" si="62"/>
        <v>0</v>
      </c>
      <c r="BQ46" s="67">
        <f t="shared" si="63"/>
        <v>1</v>
      </c>
      <c r="BR46" s="68">
        <f t="shared" si="64"/>
        <v>2</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2</v>
      </c>
      <c r="X47" s="65">
        <v>2</v>
      </c>
      <c r="Y47" s="423"/>
      <c r="Z47" s="424"/>
      <c r="AA47" s="424"/>
      <c r="AB47" s="424"/>
      <c r="AC47" s="425"/>
      <c r="AD47" s="68">
        <f t="shared" ref="AD47" si="252">SUM(Y47:AC47)</f>
        <v>0</v>
      </c>
      <c r="AE47" s="60">
        <f t="shared" ref="AE47" si="253">AF47+AL47</f>
        <v>19</v>
      </c>
      <c r="AF47" s="65">
        <v>16</v>
      </c>
      <c r="AG47" s="423">
        <v>2</v>
      </c>
      <c r="AH47" s="424"/>
      <c r="AI47" s="424"/>
      <c r="AJ47" s="424"/>
      <c r="AK47" s="425">
        <v>1</v>
      </c>
      <c r="AL47" s="269">
        <f t="shared" ref="AL47" si="254">SUM(AG47:AK47)</f>
        <v>3</v>
      </c>
      <c r="AM47" s="60">
        <f t="shared" ref="AM47" si="255">AN47+AT47</f>
        <v>15</v>
      </c>
      <c r="AN47" s="65">
        <v>12</v>
      </c>
      <c r="AO47" s="63"/>
      <c r="AP47" s="64">
        <v>1</v>
      </c>
      <c r="AQ47" s="64">
        <v>2</v>
      </c>
      <c r="AR47" s="64"/>
      <c r="AS47" s="62"/>
      <c r="AT47" s="270">
        <f t="shared" ref="AT47" si="256">SUM(AO47:AS47)</f>
        <v>3</v>
      </c>
      <c r="AU47" s="60">
        <f t="shared" ref="AU47" si="257">AV47+BB47</f>
        <v>34</v>
      </c>
      <c r="AV47" s="65">
        <v>33</v>
      </c>
      <c r="AW47" s="432"/>
      <c r="AX47" s="417"/>
      <c r="AY47" s="417"/>
      <c r="AZ47" s="417">
        <v>1</v>
      </c>
      <c r="BA47" s="433"/>
      <c r="BB47" s="68">
        <f t="shared" ref="BB47" si="258">SUM(AW47:BA47)</f>
        <v>1</v>
      </c>
      <c r="BC47" s="60">
        <f t="shared" ref="BC47" si="259">G47+W47+AM47</f>
        <v>17</v>
      </c>
      <c r="BD47" s="66">
        <f t="shared" ref="BD47" si="260">H47+X47+AN47</f>
        <v>14</v>
      </c>
      <c r="BE47" s="66">
        <f t="shared" ref="BE47" si="261">I47+Y47+AO47</f>
        <v>0</v>
      </c>
      <c r="BF47" s="66">
        <f t="shared" ref="BF47" si="262">J47+Z47+AP47</f>
        <v>1</v>
      </c>
      <c r="BG47" s="66">
        <f t="shared" ref="BG47" si="263">K47+AA47+AQ47</f>
        <v>2</v>
      </c>
      <c r="BH47" s="66">
        <f t="shared" ref="BH47" si="264">L47+AB47+AR47</f>
        <v>0</v>
      </c>
      <c r="BI47" s="67">
        <f t="shared" ref="BI47" si="265">M47+AC47+AS47</f>
        <v>0</v>
      </c>
      <c r="BJ47" s="68">
        <f t="shared" ref="BJ47" si="266">N47+AD47+AT47</f>
        <v>3</v>
      </c>
      <c r="BK47" s="60">
        <f t="shared" ref="BK47" si="267">O47+AE47+AU47</f>
        <v>53</v>
      </c>
      <c r="BL47" s="66">
        <f t="shared" ref="BL47" si="268">P47+AF47+AV47</f>
        <v>49</v>
      </c>
      <c r="BM47" s="66">
        <f t="shared" ref="BM47" si="269">Q47+AG47+AW47</f>
        <v>2</v>
      </c>
      <c r="BN47" s="66">
        <f t="shared" ref="BN47" si="270">R47+AH47+AX47</f>
        <v>0</v>
      </c>
      <c r="BO47" s="66">
        <f t="shared" ref="BO47" si="271">S47+AI47+AY47</f>
        <v>0</v>
      </c>
      <c r="BP47" s="66">
        <f t="shared" ref="BP47" si="272">T47+AJ47+AZ47</f>
        <v>1</v>
      </c>
      <c r="BQ47" s="67">
        <f t="shared" ref="BQ47" si="273">U47+AK47+BA47</f>
        <v>1</v>
      </c>
      <c r="BR47" s="68">
        <f t="shared" ref="BR47" si="274">V47+AL47+BB47</f>
        <v>4</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13</v>
      </c>
      <c r="X48" s="65">
        <v>10</v>
      </c>
      <c r="Y48" s="423">
        <v>3</v>
      </c>
      <c r="Z48" s="424"/>
      <c r="AA48" s="424"/>
      <c r="AB48" s="424"/>
      <c r="AC48" s="425"/>
      <c r="AD48" s="68">
        <f t="shared" si="42"/>
        <v>3</v>
      </c>
      <c r="AE48" s="60">
        <f t="shared" si="43"/>
        <v>12</v>
      </c>
      <c r="AF48" s="65">
        <v>9</v>
      </c>
      <c r="AG48" s="423">
        <v>2</v>
      </c>
      <c r="AH48" s="424">
        <v>1</v>
      </c>
      <c r="AI48" s="424"/>
      <c r="AJ48" s="424"/>
      <c r="AK48" s="425"/>
      <c r="AL48" s="269">
        <f t="shared" si="44"/>
        <v>3</v>
      </c>
      <c r="AM48" s="60">
        <f t="shared" si="45"/>
        <v>12</v>
      </c>
      <c r="AN48" s="65">
        <v>10</v>
      </c>
      <c r="AO48" s="63">
        <v>2</v>
      </c>
      <c r="AP48" s="64"/>
      <c r="AQ48" s="64"/>
      <c r="AR48" s="64"/>
      <c r="AS48" s="62"/>
      <c r="AT48" s="270">
        <f t="shared" si="46"/>
        <v>2</v>
      </c>
      <c r="AU48" s="60">
        <f t="shared" si="47"/>
        <v>10</v>
      </c>
      <c r="AV48" s="65">
        <v>8</v>
      </c>
      <c r="AW48" s="432">
        <v>2</v>
      </c>
      <c r="AX48" s="417"/>
      <c r="AY48" s="417"/>
      <c r="AZ48" s="417"/>
      <c r="BA48" s="433"/>
      <c r="BB48" s="68">
        <f t="shared" si="48"/>
        <v>2</v>
      </c>
      <c r="BC48" s="60">
        <f t="shared" si="49"/>
        <v>25</v>
      </c>
      <c r="BD48" s="66">
        <f t="shared" si="50"/>
        <v>20</v>
      </c>
      <c r="BE48" s="66">
        <f t="shared" si="51"/>
        <v>5</v>
      </c>
      <c r="BF48" s="66">
        <f t="shared" si="52"/>
        <v>0</v>
      </c>
      <c r="BG48" s="66">
        <f t="shared" si="53"/>
        <v>0</v>
      </c>
      <c r="BH48" s="66">
        <f t="shared" si="54"/>
        <v>0</v>
      </c>
      <c r="BI48" s="67">
        <f t="shared" si="55"/>
        <v>0</v>
      </c>
      <c r="BJ48" s="68">
        <f t="shared" si="56"/>
        <v>5</v>
      </c>
      <c r="BK48" s="60">
        <f t="shared" si="57"/>
        <v>22</v>
      </c>
      <c r="BL48" s="66">
        <f t="shared" si="58"/>
        <v>17</v>
      </c>
      <c r="BM48" s="66">
        <f t="shared" si="59"/>
        <v>4</v>
      </c>
      <c r="BN48" s="66">
        <f t="shared" si="60"/>
        <v>1</v>
      </c>
      <c r="BO48" s="66">
        <f t="shared" si="61"/>
        <v>0</v>
      </c>
      <c r="BP48" s="66">
        <f t="shared" si="62"/>
        <v>0</v>
      </c>
      <c r="BQ48" s="67">
        <f t="shared" si="63"/>
        <v>0</v>
      </c>
      <c r="BR48" s="68">
        <f t="shared" si="64"/>
        <v>5</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18</v>
      </c>
      <c r="X49" s="202">
        <v>12</v>
      </c>
      <c r="Y49" s="426">
        <v>5</v>
      </c>
      <c r="Z49" s="427"/>
      <c r="AA49" s="427"/>
      <c r="AB49" s="427"/>
      <c r="AC49" s="428">
        <v>1</v>
      </c>
      <c r="AD49" s="205">
        <f t="shared" si="42"/>
        <v>6</v>
      </c>
      <c r="AE49" s="197">
        <f t="shared" si="43"/>
        <v>3</v>
      </c>
      <c r="AF49" s="202">
        <v>3</v>
      </c>
      <c r="AG49" s="426"/>
      <c r="AH49" s="427"/>
      <c r="AI49" s="427"/>
      <c r="AJ49" s="427"/>
      <c r="AK49" s="428"/>
      <c r="AL49" s="271">
        <f t="shared" si="44"/>
        <v>0</v>
      </c>
      <c r="AM49" s="197">
        <f t="shared" si="45"/>
        <v>15</v>
      </c>
      <c r="AN49" s="202">
        <v>11</v>
      </c>
      <c r="AO49" s="200">
        <v>2</v>
      </c>
      <c r="AP49" s="201">
        <v>1</v>
      </c>
      <c r="AQ49" s="201"/>
      <c r="AR49" s="201"/>
      <c r="AS49" s="199">
        <v>1</v>
      </c>
      <c r="AT49" s="272">
        <f t="shared" si="46"/>
        <v>4</v>
      </c>
      <c r="AU49" s="197">
        <f t="shared" si="47"/>
        <v>3</v>
      </c>
      <c r="AV49" s="202">
        <v>3</v>
      </c>
      <c r="AW49" s="434"/>
      <c r="AX49" s="419"/>
      <c r="AY49" s="419"/>
      <c r="AZ49" s="419"/>
      <c r="BA49" s="435"/>
      <c r="BB49" s="205">
        <f t="shared" si="48"/>
        <v>0</v>
      </c>
      <c r="BC49" s="197">
        <f t="shared" si="49"/>
        <v>33</v>
      </c>
      <c r="BD49" s="203">
        <f t="shared" si="50"/>
        <v>23</v>
      </c>
      <c r="BE49" s="203">
        <f t="shared" si="51"/>
        <v>7</v>
      </c>
      <c r="BF49" s="203">
        <f t="shared" si="52"/>
        <v>1</v>
      </c>
      <c r="BG49" s="203">
        <f t="shared" si="53"/>
        <v>0</v>
      </c>
      <c r="BH49" s="203">
        <f t="shared" si="54"/>
        <v>0</v>
      </c>
      <c r="BI49" s="204">
        <f t="shared" si="55"/>
        <v>2</v>
      </c>
      <c r="BJ49" s="205">
        <f t="shared" si="56"/>
        <v>10</v>
      </c>
      <c r="BK49" s="197">
        <f t="shared" si="57"/>
        <v>6</v>
      </c>
      <c r="BL49" s="203">
        <f t="shared" si="58"/>
        <v>6</v>
      </c>
      <c r="BM49" s="203">
        <f t="shared" si="59"/>
        <v>0</v>
      </c>
      <c r="BN49" s="203">
        <f t="shared" si="60"/>
        <v>0</v>
      </c>
      <c r="BO49" s="203">
        <f t="shared" si="61"/>
        <v>0</v>
      </c>
      <c r="BP49" s="203">
        <f t="shared" si="62"/>
        <v>0</v>
      </c>
      <c r="BQ49" s="204">
        <f t="shared" si="63"/>
        <v>0</v>
      </c>
      <c r="BR49" s="205">
        <f t="shared" si="64"/>
        <v>0</v>
      </c>
      <c r="BS49" s="69"/>
      <c r="BU49" s="1">
        <f>SUM(BC45:BC49)+SUM(BK45:BK49)</f>
        <v>336</v>
      </c>
      <c r="BV49" s="1">
        <f>SUM(BJ45:BJ49,BR45:BR49)</f>
        <v>45</v>
      </c>
    </row>
    <row r="50" spans="1:76" ht="33.950000000000003" customHeight="1" thickBot="1" x14ac:dyDescent="0.3">
      <c r="A50" s="461"/>
      <c r="B50" s="462"/>
      <c r="C50" s="462"/>
      <c r="D50" s="462"/>
      <c r="E50" s="462"/>
      <c r="F50" s="463"/>
      <c r="G50" s="216">
        <f t="shared" ref="G50" si="275">H50+N50</f>
        <v>61</v>
      </c>
      <c r="H50" s="273">
        <f t="shared" ref="H50:L50" si="276">SUM(H45:H49)</f>
        <v>47</v>
      </c>
      <c r="I50" s="274">
        <f t="shared" si="276"/>
        <v>10</v>
      </c>
      <c r="J50" s="275">
        <f t="shared" si="276"/>
        <v>1</v>
      </c>
      <c r="K50" s="275">
        <f t="shared" si="276"/>
        <v>0</v>
      </c>
      <c r="L50" s="275">
        <f t="shared" si="276"/>
        <v>3</v>
      </c>
      <c r="M50" s="273">
        <f>SUM(M45:M49)</f>
        <v>0</v>
      </c>
      <c r="N50" s="206">
        <f t="shared" ref="N50" si="277">SUM(I50:M50)</f>
        <v>14</v>
      </c>
      <c r="O50" s="216">
        <f t="shared" ref="O50" si="278">P50+V50</f>
        <v>67</v>
      </c>
      <c r="P50" s="273">
        <f t="shared" ref="P50:U50" si="279">SUM(P45:P49)</f>
        <v>65</v>
      </c>
      <c r="Q50" s="274">
        <f t="shared" si="279"/>
        <v>0</v>
      </c>
      <c r="R50" s="275">
        <f t="shared" si="279"/>
        <v>0</v>
      </c>
      <c r="S50" s="275">
        <f t="shared" si="279"/>
        <v>0</v>
      </c>
      <c r="T50" s="275">
        <f t="shared" si="279"/>
        <v>0</v>
      </c>
      <c r="U50" s="273">
        <f t="shared" si="279"/>
        <v>2</v>
      </c>
      <c r="V50" s="276">
        <f t="shared" ref="V50" si="280">SUM(Q50:U50)</f>
        <v>2</v>
      </c>
      <c r="W50" s="216">
        <f t="shared" ref="W50" si="281">X50+AD50</f>
        <v>42</v>
      </c>
      <c r="X50" s="273">
        <f t="shared" ref="X50:AC50" si="282">SUM(X45:X49)</f>
        <v>33</v>
      </c>
      <c r="Y50" s="274">
        <f t="shared" si="282"/>
        <v>8</v>
      </c>
      <c r="Z50" s="275">
        <f t="shared" si="282"/>
        <v>0</v>
      </c>
      <c r="AA50" s="275">
        <f t="shared" si="282"/>
        <v>0</v>
      </c>
      <c r="AB50" s="275">
        <f t="shared" si="282"/>
        <v>0</v>
      </c>
      <c r="AC50" s="273">
        <f t="shared" si="282"/>
        <v>1</v>
      </c>
      <c r="AD50" s="206">
        <f t="shared" ref="AD50" si="283">SUM(Y50:AC50)</f>
        <v>9</v>
      </c>
      <c r="AE50" s="216">
        <f t="shared" ref="AE50" si="284">AF50+AL50</f>
        <v>56</v>
      </c>
      <c r="AF50" s="273">
        <f t="shared" ref="AF50:AK50" si="285">SUM(AF45:AF49)</f>
        <v>50</v>
      </c>
      <c r="AG50" s="274">
        <f t="shared" si="285"/>
        <v>4</v>
      </c>
      <c r="AH50" s="275">
        <f t="shared" si="285"/>
        <v>1</v>
      </c>
      <c r="AI50" s="275">
        <f t="shared" si="285"/>
        <v>0</v>
      </c>
      <c r="AJ50" s="275">
        <f t="shared" si="285"/>
        <v>0</v>
      </c>
      <c r="AK50" s="273">
        <f t="shared" si="285"/>
        <v>1</v>
      </c>
      <c r="AL50" s="276">
        <f t="shared" ref="AL50" si="286">SUM(AG50:AK50)</f>
        <v>6</v>
      </c>
      <c r="AM50" s="216">
        <f t="shared" ref="AM50" si="287">AN50+AT50</f>
        <v>47</v>
      </c>
      <c r="AN50" s="273">
        <f t="shared" ref="AN50:AS50" si="288">SUM(AN45:AN49)</f>
        <v>38</v>
      </c>
      <c r="AO50" s="274">
        <f t="shared" si="288"/>
        <v>4</v>
      </c>
      <c r="AP50" s="275">
        <f t="shared" si="288"/>
        <v>2</v>
      </c>
      <c r="AQ50" s="275">
        <f t="shared" si="288"/>
        <v>2</v>
      </c>
      <c r="AR50" s="275">
        <f t="shared" si="288"/>
        <v>0</v>
      </c>
      <c r="AS50" s="273">
        <f t="shared" si="288"/>
        <v>1</v>
      </c>
      <c r="AT50" s="277">
        <f t="shared" ref="AT50" si="289">SUM(AO50:AS50)</f>
        <v>9</v>
      </c>
      <c r="AU50" s="216">
        <f t="shared" ref="AU50" si="290">AV50+BB50</f>
        <v>63</v>
      </c>
      <c r="AV50" s="273">
        <f t="shared" ref="AV50:BA50" si="291">SUM(AV45:AV49)</f>
        <v>58</v>
      </c>
      <c r="AW50" s="274">
        <f t="shared" si="291"/>
        <v>3</v>
      </c>
      <c r="AX50" s="275">
        <f t="shared" si="291"/>
        <v>0</v>
      </c>
      <c r="AY50" s="275">
        <f t="shared" si="291"/>
        <v>0</v>
      </c>
      <c r="AZ50" s="275">
        <f t="shared" si="291"/>
        <v>1</v>
      </c>
      <c r="BA50" s="273">
        <f t="shared" si="291"/>
        <v>1</v>
      </c>
      <c r="BB50" s="206">
        <f t="shared" si="48"/>
        <v>5</v>
      </c>
      <c r="BC50" s="216">
        <f t="shared" si="49"/>
        <v>150</v>
      </c>
      <c r="BD50" s="217">
        <f t="shared" si="50"/>
        <v>118</v>
      </c>
      <c r="BE50" s="217">
        <f t="shared" si="51"/>
        <v>22</v>
      </c>
      <c r="BF50" s="217">
        <f t="shared" si="52"/>
        <v>3</v>
      </c>
      <c r="BG50" s="217">
        <f t="shared" si="53"/>
        <v>2</v>
      </c>
      <c r="BH50" s="217">
        <f t="shared" si="54"/>
        <v>3</v>
      </c>
      <c r="BI50" s="218">
        <f t="shared" si="55"/>
        <v>2</v>
      </c>
      <c r="BJ50" s="206">
        <f t="shared" si="56"/>
        <v>32</v>
      </c>
      <c r="BK50" s="216">
        <f t="shared" si="57"/>
        <v>186</v>
      </c>
      <c r="BL50" s="217">
        <f t="shared" si="58"/>
        <v>173</v>
      </c>
      <c r="BM50" s="217">
        <f t="shared" si="59"/>
        <v>7</v>
      </c>
      <c r="BN50" s="217">
        <f t="shared" si="60"/>
        <v>1</v>
      </c>
      <c r="BO50" s="217">
        <f t="shared" si="61"/>
        <v>0</v>
      </c>
      <c r="BP50" s="217">
        <f t="shared" si="62"/>
        <v>1</v>
      </c>
      <c r="BQ50" s="218">
        <f t="shared" si="63"/>
        <v>4</v>
      </c>
      <c r="BR50" s="206">
        <f t="shared" si="64"/>
        <v>13</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336</v>
      </c>
      <c r="BV52" s="1">
        <f>SUM(BJ50:BJ52,BR50:BR52)</f>
        <v>45</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61</v>
      </c>
      <c r="H83" s="280">
        <f t="shared" ref="H83:M83" si="547">SUM(H82,H78,H74,H70,H65,H61,H56,H50,H44,H39,H34,H28,H22)</f>
        <v>47</v>
      </c>
      <c r="I83" s="219">
        <f t="shared" si="547"/>
        <v>10</v>
      </c>
      <c r="J83" s="281">
        <f t="shared" si="547"/>
        <v>1</v>
      </c>
      <c r="K83" s="281">
        <f t="shared" si="547"/>
        <v>0</v>
      </c>
      <c r="L83" s="281">
        <f t="shared" si="547"/>
        <v>3</v>
      </c>
      <c r="M83" s="280">
        <f t="shared" si="547"/>
        <v>0</v>
      </c>
      <c r="N83" s="222">
        <f>SUM(I83:M83)</f>
        <v>14</v>
      </c>
      <c r="O83" s="219">
        <f t="shared" ref="O83:O102" si="548">P83+V83</f>
        <v>67</v>
      </c>
      <c r="P83" s="280">
        <f t="shared" ref="P83:U83" si="549">SUM(P82,P78,P74,P70,P65,P61,P56,P50,P44,P39,P34,P28,P22)</f>
        <v>65</v>
      </c>
      <c r="Q83" s="219">
        <f t="shared" si="549"/>
        <v>0</v>
      </c>
      <c r="R83" s="281">
        <f t="shared" si="549"/>
        <v>0</v>
      </c>
      <c r="S83" s="281">
        <f t="shared" si="549"/>
        <v>0</v>
      </c>
      <c r="T83" s="281">
        <f t="shared" si="549"/>
        <v>0</v>
      </c>
      <c r="U83" s="280">
        <f t="shared" si="549"/>
        <v>2</v>
      </c>
      <c r="V83" s="282">
        <f t="shared" ref="V83:V102" si="550">SUM(Q83:U83)</f>
        <v>2</v>
      </c>
      <c r="W83" s="219">
        <f t="shared" ref="W83:W102" si="551">X83+AD83</f>
        <v>42</v>
      </c>
      <c r="X83" s="280">
        <f t="shared" ref="X83:AC83" si="552">SUM(X82,X78,X74,X70,X65,X61,X56,X50,X44,X39,X34,X28,X22)</f>
        <v>33</v>
      </c>
      <c r="Y83" s="219">
        <f t="shared" si="552"/>
        <v>8</v>
      </c>
      <c r="Z83" s="281">
        <f t="shared" si="552"/>
        <v>0</v>
      </c>
      <c r="AA83" s="281">
        <f t="shared" si="552"/>
        <v>0</v>
      </c>
      <c r="AB83" s="281">
        <f t="shared" si="552"/>
        <v>0</v>
      </c>
      <c r="AC83" s="280">
        <f t="shared" si="552"/>
        <v>1</v>
      </c>
      <c r="AD83" s="222">
        <f t="shared" ref="AD83:AD102" si="553">SUM(Y83:AC83)</f>
        <v>9</v>
      </c>
      <c r="AE83" s="219">
        <f t="shared" ref="AE83:AE102" si="554">AF83+AL83</f>
        <v>56</v>
      </c>
      <c r="AF83" s="280">
        <f t="shared" ref="AF83:AK83" si="555">SUM(AF82,AF78,AF74,AF70,AF65,AF61,AF56,AF50,AF44,AF39,AF34,AF28,AF22)</f>
        <v>50</v>
      </c>
      <c r="AG83" s="219">
        <f t="shared" si="555"/>
        <v>4</v>
      </c>
      <c r="AH83" s="281">
        <f t="shared" si="555"/>
        <v>1</v>
      </c>
      <c r="AI83" s="281">
        <f t="shared" si="555"/>
        <v>0</v>
      </c>
      <c r="AJ83" s="281">
        <f t="shared" si="555"/>
        <v>0</v>
      </c>
      <c r="AK83" s="280">
        <f t="shared" si="555"/>
        <v>1</v>
      </c>
      <c r="AL83" s="282">
        <f t="shared" ref="AL83:AL102" si="556">SUM(AG83:AK83)</f>
        <v>6</v>
      </c>
      <c r="AM83" s="219">
        <f t="shared" ref="AM83:AM102" si="557">AN83+AT83</f>
        <v>47</v>
      </c>
      <c r="AN83" s="280">
        <f t="shared" ref="AN83:AS83" si="558">SUM(AN82,AN78,AN74,AN70,AN65,AN61,AN56,AN50,AN44,AN39,AN34,AN28,AN22)</f>
        <v>38</v>
      </c>
      <c r="AO83" s="219">
        <f t="shared" si="558"/>
        <v>4</v>
      </c>
      <c r="AP83" s="281">
        <f t="shared" si="558"/>
        <v>2</v>
      </c>
      <c r="AQ83" s="281">
        <f t="shared" si="558"/>
        <v>2</v>
      </c>
      <c r="AR83" s="281">
        <f t="shared" si="558"/>
        <v>0</v>
      </c>
      <c r="AS83" s="280">
        <f t="shared" si="558"/>
        <v>1</v>
      </c>
      <c r="AT83" s="283">
        <f t="shared" ref="AT83:AT102" si="559">SUM(AO83:AS83)</f>
        <v>9</v>
      </c>
      <c r="AU83" s="219">
        <f t="shared" ref="AU83:AU102" si="560">AV83+BB83</f>
        <v>63</v>
      </c>
      <c r="AV83" s="280">
        <f t="shared" ref="AV83:BA83" si="561">SUM(AV82,AV78,AV74,AV70,AV65,AV61,AV56,AV50,AV44,AV39,AV34,AV28,AV22)</f>
        <v>58</v>
      </c>
      <c r="AW83" s="219">
        <f t="shared" si="561"/>
        <v>3</v>
      </c>
      <c r="AX83" s="281">
        <f t="shared" si="561"/>
        <v>0</v>
      </c>
      <c r="AY83" s="281">
        <f t="shared" si="561"/>
        <v>0</v>
      </c>
      <c r="AZ83" s="281">
        <f t="shared" si="561"/>
        <v>1</v>
      </c>
      <c r="BA83" s="280">
        <f t="shared" si="561"/>
        <v>1</v>
      </c>
      <c r="BB83" s="222">
        <f t="shared" ref="BB83:BB102" si="562">SUM(AW83:BA83)</f>
        <v>5</v>
      </c>
      <c r="BC83" s="219">
        <f t="shared" si="530"/>
        <v>150</v>
      </c>
      <c r="BD83" s="220">
        <f t="shared" si="531"/>
        <v>118</v>
      </c>
      <c r="BE83" s="220">
        <f t="shared" si="532"/>
        <v>22</v>
      </c>
      <c r="BF83" s="220">
        <f t="shared" si="533"/>
        <v>3</v>
      </c>
      <c r="BG83" s="220">
        <f>K83+AA83+AQ83</f>
        <v>2</v>
      </c>
      <c r="BH83" s="220">
        <f t="shared" si="535"/>
        <v>3</v>
      </c>
      <c r="BI83" s="221">
        <f t="shared" si="536"/>
        <v>2</v>
      </c>
      <c r="BJ83" s="222">
        <f>N83+AD83+AT83</f>
        <v>32</v>
      </c>
      <c r="BK83" s="219">
        <f t="shared" si="538"/>
        <v>186</v>
      </c>
      <c r="BL83" s="220">
        <f t="shared" si="539"/>
        <v>173</v>
      </c>
      <c r="BM83" s="220">
        <f t="shared" si="540"/>
        <v>7</v>
      </c>
      <c r="BN83" s="220">
        <f t="shared" si="541"/>
        <v>1</v>
      </c>
      <c r="BO83" s="220">
        <f t="shared" si="542"/>
        <v>0</v>
      </c>
      <c r="BP83" s="220">
        <f t="shared" si="543"/>
        <v>1</v>
      </c>
      <c r="BQ83" s="221">
        <f t="shared" si="544"/>
        <v>4</v>
      </c>
      <c r="BR83" s="222">
        <f t="shared" si="545"/>
        <v>13</v>
      </c>
      <c r="BS83" s="69"/>
      <c r="BU83" s="1">
        <f t="shared" si="546"/>
        <v>336</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0</v>
      </c>
      <c r="H125" s="206">
        <f t="shared" si="593"/>
        <v>0</v>
      </c>
      <c r="I125" s="206">
        <f t="shared" si="593"/>
        <v>0</v>
      </c>
      <c r="J125" s="206">
        <f t="shared" si="593"/>
        <v>0</v>
      </c>
      <c r="K125" s="206">
        <f t="shared" si="593"/>
        <v>0</v>
      </c>
      <c r="L125" s="206">
        <f t="shared" si="593"/>
        <v>0</v>
      </c>
      <c r="M125" s="206">
        <f t="shared" si="593"/>
        <v>0</v>
      </c>
      <c r="N125" s="206">
        <f t="shared" si="593"/>
        <v>0</v>
      </c>
      <c r="O125" s="206">
        <f t="shared" si="593"/>
        <v>0</v>
      </c>
      <c r="P125" s="206">
        <f t="shared" si="593"/>
        <v>0</v>
      </c>
      <c r="Q125" s="206">
        <f t="shared" si="593"/>
        <v>0</v>
      </c>
      <c r="R125" s="206">
        <f t="shared" si="593"/>
        <v>0</v>
      </c>
      <c r="S125" s="206">
        <f t="shared" si="593"/>
        <v>0</v>
      </c>
      <c r="T125" s="206">
        <f t="shared" si="593"/>
        <v>0</v>
      </c>
      <c r="U125" s="206">
        <f t="shared" si="593"/>
        <v>0</v>
      </c>
      <c r="V125" s="206">
        <f t="shared" si="593"/>
        <v>0</v>
      </c>
      <c r="W125" s="206">
        <f t="shared" si="593"/>
        <v>0</v>
      </c>
      <c r="X125" s="206">
        <f t="shared" si="593"/>
        <v>0</v>
      </c>
      <c r="Y125" s="206">
        <f t="shared" si="593"/>
        <v>0</v>
      </c>
      <c r="Z125" s="206">
        <f t="shared" si="593"/>
        <v>0</v>
      </c>
      <c r="AA125" s="206">
        <f t="shared" si="593"/>
        <v>0</v>
      </c>
      <c r="AB125" s="206">
        <f t="shared" si="593"/>
        <v>0</v>
      </c>
      <c r="AC125" s="206">
        <f t="shared" si="593"/>
        <v>0</v>
      </c>
      <c r="AD125" s="206">
        <f t="shared" si="593"/>
        <v>0</v>
      </c>
      <c r="AE125" s="206">
        <f t="shared" si="593"/>
        <v>0</v>
      </c>
      <c r="AF125" s="206">
        <f t="shared" si="593"/>
        <v>0</v>
      </c>
      <c r="AG125" s="206">
        <f t="shared" si="593"/>
        <v>0</v>
      </c>
      <c r="AH125" s="206">
        <f t="shared" si="593"/>
        <v>0</v>
      </c>
      <c r="AI125" s="206">
        <f t="shared" si="593"/>
        <v>0</v>
      </c>
      <c r="AJ125" s="206">
        <f t="shared" si="593"/>
        <v>0</v>
      </c>
      <c r="AK125" s="206">
        <f t="shared" si="593"/>
        <v>0</v>
      </c>
      <c r="AL125" s="206">
        <f t="shared" si="593"/>
        <v>0</v>
      </c>
      <c r="AM125" s="206">
        <f t="shared" ref="AM125:BR125" si="594">SUM(AM84:AM124)</f>
        <v>0</v>
      </c>
      <c r="AN125" s="206">
        <f t="shared" si="594"/>
        <v>0</v>
      </c>
      <c r="AO125" s="206">
        <f t="shared" si="594"/>
        <v>0</v>
      </c>
      <c r="AP125" s="206">
        <f t="shared" si="594"/>
        <v>0</v>
      </c>
      <c r="AQ125" s="206">
        <f t="shared" si="594"/>
        <v>0</v>
      </c>
      <c r="AR125" s="206">
        <f t="shared" si="594"/>
        <v>0</v>
      </c>
      <c r="AS125" s="206">
        <f t="shared" si="594"/>
        <v>0</v>
      </c>
      <c r="AT125" s="206">
        <f t="shared" si="594"/>
        <v>0</v>
      </c>
      <c r="AU125" s="206">
        <f t="shared" si="594"/>
        <v>0</v>
      </c>
      <c r="AV125" s="206">
        <f t="shared" si="594"/>
        <v>0</v>
      </c>
      <c r="AW125" s="206">
        <f t="shared" si="594"/>
        <v>0</v>
      </c>
      <c r="AX125" s="206">
        <f t="shared" si="594"/>
        <v>0</v>
      </c>
      <c r="AY125" s="206">
        <f t="shared" si="594"/>
        <v>0</v>
      </c>
      <c r="AZ125" s="206">
        <f t="shared" si="594"/>
        <v>0</v>
      </c>
      <c r="BA125" s="206">
        <f t="shared" si="594"/>
        <v>0</v>
      </c>
      <c r="BB125" s="206">
        <f t="shared" si="594"/>
        <v>0</v>
      </c>
      <c r="BC125" s="206">
        <f t="shared" si="594"/>
        <v>0</v>
      </c>
      <c r="BD125" s="206">
        <f t="shared" si="594"/>
        <v>0</v>
      </c>
      <c r="BE125" s="206">
        <f t="shared" si="594"/>
        <v>0</v>
      </c>
      <c r="BF125" s="206">
        <f t="shared" si="594"/>
        <v>0</v>
      </c>
      <c r="BG125" s="206">
        <f t="shared" si="594"/>
        <v>0</v>
      </c>
      <c r="BH125" s="206">
        <f t="shared" si="594"/>
        <v>0</v>
      </c>
      <c r="BI125" s="206">
        <f t="shared" si="594"/>
        <v>0</v>
      </c>
      <c r="BJ125" s="206">
        <f t="shared" si="594"/>
        <v>0</v>
      </c>
      <c r="BK125" s="206">
        <f t="shared" si="594"/>
        <v>0</v>
      </c>
      <c r="BL125" s="206">
        <f t="shared" si="594"/>
        <v>0</v>
      </c>
      <c r="BM125" s="206">
        <f t="shared" si="594"/>
        <v>0</v>
      </c>
      <c r="BN125" s="206">
        <f t="shared" si="594"/>
        <v>0</v>
      </c>
      <c r="BO125" s="206">
        <f t="shared" si="594"/>
        <v>0</v>
      </c>
      <c r="BP125" s="206">
        <f t="shared" si="594"/>
        <v>0</v>
      </c>
      <c r="BQ125" s="206">
        <f t="shared" si="594"/>
        <v>0</v>
      </c>
      <c r="BR125" s="206">
        <f t="shared" si="594"/>
        <v>0</v>
      </c>
      <c r="BS125" s="69"/>
      <c r="BU125" s="1">
        <f>BC125+BK125</f>
        <v>0</v>
      </c>
      <c r="BV125" s="1">
        <f t="shared" si="435"/>
        <v>0</v>
      </c>
    </row>
    <row r="126" spans="1:79" ht="30" customHeight="1" thickTop="1" thickBot="1" x14ac:dyDescent="0.3">
      <c r="A126" s="455" t="s">
        <v>218</v>
      </c>
      <c r="B126" s="456"/>
      <c r="C126" s="83"/>
      <c r="D126" s="83"/>
      <c r="E126" s="69"/>
      <c r="F126" s="284" t="s">
        <v>35</v>
      </c>
      <c r="G126" s="285">
        <f t="shared" ref="G126:AL126" si="595">SUM(G83,G125)</f>
        <v>61</v>
      </c>
      <c r="H126" s="286">
        <f t="shared" si="595"/>
        <v>47</v>
      </c>
      <c r="I126" s="286">
        <f t="shared" si="595"/>
        <v>10</v>
      </c>
      <c r="J126" s="286">
        <f t="shared" si="595"/>
        <v>1</v>
      </c>
      <c r="K126" s="286">
        <f t="shared" si="595"/>
        <v>0</v>
      </c>
      <c r="L126" s="286">
        <f t="shared" si="595"/>
        <v>3</v>
      </c>
      <c r="M126" s="286">
        <f t="shared" si="595"/>
        <v>0</v>
      </c>
      <c r="N126" s="286">
        <f t="shared" si="595"/>
        <v>14</v>
      </c>
      <c r="O126" s="286">
        <f t="shared" si="595"/>
        <v>67</v>
      </c>
      <c r="P126" s="286">
        <f t="shared" si="595"/>
        <v>65</v>
      </c>
      <c r="Q126" s="286">
        <f t="shared" si="595"/>
        <v>0</v>
      </c>
      <c r="R126" s="286">
        <f t="shared" si="595"/>
        <v>0</v>
      </c>
      <c r="S126" s="286">
        <f t="shared" si="595"/>
        <v>0</v>
      </c>
      <c r="T126" s="286">
        <f t="shared" si="595"/>
        <v>0</v>
      </c>
      <c r="U126" s="286">
        <f t="shared" si="595"/>
        <v>2</v>
      </c>
      <c r="V126" s="286">
        <f t="shared" si="595"/>
        <v>2</v>
      </c>
      <c r="W126" s="286">
        <f t="shared" si="595"/>
        <v>42</v>
      </c>
      <c r="X126" s="286">
        <f t="shared" si="595"/>
        <v>33</v>
      </c>
      <c r="Y126" s="286">
        <f t="shared" si="595"/>
        <v>8</v>
      </c>
      <c r="Z126" s="286">
        <f t="shared" si="595"/>
        <v>0</v>
      </c>
      <c r="AA126" s="286">
        <f t="shared" si="595"/>
        <v>0</v>
      </c>
      <c r="AB126" s="286">
        <f t="shared" si="595"/>
        <v>0</v>
      </c>
      <c r="AC126" s="286">
        <f t="shared" si="595"/>
        <v>1</v>
      </c>
      <c r="AD126" s="286">
        <f t="shared" si="595"/>
        <v>9</v>
      </c>
      <c r="AE126" s="286">
        <f t="shared" si="595"/>
        <v>56</v>
      </c>
      <c r="AF126" s="286">
        <f t="shared" si="595"/>
        <v>50</v>
      </c>
      <c r="AG126" s="286">
        <f t="shared" si="595"/>
        <v>4</v>
      </c>
      <c r="AH126" s="286">
        <f t="shared" si="595"/>
        <v>1</v>
      </c>
      <c r="AI126" s="286">
        <f t="shared" si="595"/>
        <v>0</v>
      </c>
      <c r="AJ126" s="286">
        <f t="shared" si="595"/>
        <v>0</v>
      </c>
      <c r="AK126" s="286">
        <f t="shared" si="595"/>
        <v>1</v>
      </c>
      <c r="AL126" s="286">
        <f t="shared" si="595"/>
        <v>6</v>
      </c>
      <c r="AM126" s="286">
        <f t="shared" ref="AM126:BR126" si="596">SUM(AM83,AM125)</f>
        <v>47</v>
      </c>
      <c r="AN126" s="286">
        <f t="shared" si="596"/>
        <v>38</v>
      </c>
      <c r="AO126" s="286">
        <f t="shared" si="596"/>
        <v>4</v>
      </c>
      <c r="AP126" s="286">
        <f t="shared" si="596"/>
        <v>2</v>
      </c>
      <c r="AQ126" s="286">
        <f t="shared" si="596"/>
        <v>2</v>
      </c>
      <c r="AR126" s="286">
        <f t="shared" si="596"/>
        <v>0</v>
      </c>
      <c r="AS126" s="286">
        <f t="shared" si="596"/>
        <v>1</v>
      </c>
      <c r="AT126" s="286">
        <f t="shared" si="596"/>
        <v>9</v>
      </c>
      <c r="AU126" s="286">
        <f t="shared" si="596"/>
        <v>63</v>
      </c>
      <c r="AV126" s="286">
        <f t="shared" si="596"/>
        <v>58</v>
      </c>
      <c r="AW126" s="286">
        <f t="shared" si="596"/>
        <v>3</v>
      </c>
      <c r="AX126" s="286">
        <f t="shared" si="596"/>
        <v>0</v>
      </c>
      <c r="AY126" s="286">
        <f t="shared" si="596"/>
        <v>0</v>
      </c>
      <c r="AZ126" s="286">
        <f t="shared" si="596"/>
        <v>1</v>
      </c>
      <c r="BA126" s="286">
        <f t="shared" si="596"/>
        <v>1</v>
      </c>
      <c r="BB126" s="286">
        <f t="shared" si="596"/>
        <v>5</v>
      </c>
      <c r="BC126" s="286">
        <f t="shared" si="596"/>
        <v>150</v>
      </c>
      <c r="BD126" s="286">
        <f t="shared" si="596"/>
        <v>118</v>
      </c>
      <c r="BE126" s="286">
        <f t="shared" si="596"/>
        <v>22</v>
      </c>
      <c r="BF126" s="286">
        <f t="shared" si="596"/>
        <v>3</v>
      </c>
      <c r="BG126" s="286">
        <f t="shared" si="596"/>
        <v>2</v>
      </c>
      <c r="BH126" s="286">
        <f t="shared" si="596"/>
        <v>3</v>
      </c>
      <c r="BI126" s="286">
        <f t="shared" si="596"/>
        <v>2</v>
      </c>
      <c r="BJ126" s="286">
        <f t="shared" si="596"/>
        <v>32</v>
      </c>
      <c r="BK126" s="286">
        <f t="shared" si="596"/>
        <v>186</v>
      </c>
      <c r="BL126" s="286">
        <f t="shared" si="596"/>
        <v>173</v>
      </c>
      <c r="BM126" s="286">
        <f t="shared" si="596"/>
        <v>7</v>
      </c>
      <c r="BN126" s="286">
        <f t="shared" si="596"/>
        <v>1</v>
      </c>
      <c r="BO126" s="286">
        <f t="shared" si="596"/>
        <v>0</v>
      </c>
      <c r="BP126" s="286">
        <f t="shared" si="596"/>
        <v>1</v>
      </c>
      <c r="BQ126" s="286">
        <f t="shared" si="596"/>
        <v>4</v>
      </c>
      <c r="BR126" s="286">
        <f t="shared" si="596"/>
        <v>13</v>
      </c>
      <c r="BS126" s="85">
        <f>SUM(BC126+BK126)</f>
        <v>336</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0.77049180327868849</v>
      </c>
      <c r="M127" s="288"/>
      <c r="N127" s="289"/>
      <c r="O127" s="287" t="s">
        <v>23</v>
      </c>
      <c r="P127" s="536" t="s">
        <v>26</v>
      </c>
      <c r="Q127" s="530">
        <v>100</v>
      </c>
      <c r="R127" s="530"/>
      <c r="S127" s="532" t="s">
        <v>27</v>
      </c>
      <c r="T127" s="534">
        <f>+P126/O126</f>
        <v>0.97014925373134331</v>
      </c>
      <c r="U127" s="288"/>
      <c r="V127" s="289"/>
      <c r="W127" s="287" t="s">
        <v>23</v>
      </c>
      <c r="X127" s="536" t="s">
        <v>26</v>
      </c>
      <c r="Y127" s="530">
        <v>100</v>
      </c>
      <c r="Z127" s="530"/>
      <c r="AA127" s="532" t="s">
        <v>27</v>
      </c>
      <c r="AB127" s="534">
        <f>+X126/W126</f>
        <v>0.7857142857142857</v>
      </c>
      <c r="AC127" s="290"/>
      <c r="AD127" s="291"/>
      <c r="AE127" s="287" t="s">
        <v>23</v>
      </c>
      <c r="AF127" s="536" t="s">
        <v>26</v>
      </c>
      <c r="AG127" s="530">
        <v>100</v>
      </c>
      <c r="AH127" s="530"/>
      <c r="AI127" s="532" t="s">
        <v>27</v>
      </c>
      <c r="AJ127" s="534">
        <f>+AF126/AE126</f>
        <v>0.8928571428571429</v>
      </c>
      <c r="AK127" s="290"/>
      <c r="AL127" s="291"/>
      <c r="AM127" s="287" t="s">
        <v>23</v>
      </c>
      <c r="AN127" s="536" t="s">
        <v>26</v>
      </c>
      <c r="AO127" s="530">
        <v>100</v>
      </c>
      <c r="AP127" s="530"/>
      <c r="AQ127" s="532" t="s">
        <v>27</v>
      </c>
      <c r="AR127" s="534">
        <f>+AN126/AM126</f>
        <v>0.80851063829787229</v>
      </c>
      <c r="AS127" s="290"/>
      <c r="AT127" s="292"/>
      <c r="AU127" s="287" t="s">
        <v>23</v>
      </c>
      <c r="AV127" s="536" t="s">
        <v>26</v>
      </c>
      <c r="AW127" s="530">
        <v>100</v>
      </c>
      <c r="AX127" s="530"/>
      <c r="AY127" s="532" t="s">
        <v>27</v>
      </c>
      <c r="AZ127" s="534">
        <f>+AV126/AU126</f>
        <v>0.92063492063492058</v>
      </c>
      <c r="BA127" s="290"/>
      <c r="BB127" s="292"/>
      <c r="BC127" s="287" t="s">
        <v>23</v>
      </c>
      <c r="BD127" s="536" t="s">
        <v>26</v>
      </c>
      <c r="BE127" s="530">
        <v>100</v>
      </c>
      <c r="BF127" s="530"/>
      <c r="BG127" s="532" t="s">
        <v>27</v>
      </c>
      <c r="BH127" s="534">
        <f>+BD126/BC126</f>
        <v>0.78666666666666663</v>
      </c>
      <c r="BI127" s="290"/>
      <c r="BJ127" s="292"/>
      <c r="BK127" s="287" t="s">
        <v>23</v>
      </c>
      <c r="BL127" s="536" t="s">
        <v>26</v>
      </c>
      <c r="BM127" s="530">
        <v>100</v>
      </c>
      <c r="BN127" s="530"/>
      <c r="BO127" s="532" t="s">
        <v>27</v>
      </c>
      <c r="BP127" s="534">
        <f>+BL126/BK126</f>
        <v>0.93010752688172038</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0.22950819672131148</v>
      </c>
      <c r="M129" s="299"/>
      <c r="N129" s="300"/>
      <c r="O129" s="298" t="s">
        <v>28</v>
      </c>
      <c r="P129" s="539" t="s">
        <v>26</v>
      </c>
      <c r="Q129" s="530">
        <v>100</v>
      </c>
      <c r="R129" s="530"/>
      <c r="S129" s="532" t="s">
        <v>27</v>
      </c>
      <c r="T129" s="554">
        <f>+V126/O126</f>
        <v>2.9850746268656716E-2</v>
      </c>
      <c r="U129" s="299"/>
      <c r="V129" s="300"/>
      <c r="W129" s="298" t="s">
        <v>28</v>
      </c>
      <c r="X129" s="539" t="s">
        <v>26</v>
      </c>
      <c r="Y129" s="530">
        <v>100</v>
      </c>
      <c r="Z129" s="530"/>
      <c r="AA129" s="532" t="s">
        <v>27</v>
      </c>
      <c r="AB129" s="534">
        <f>+AD126/W126</f>
        <v>0.21428571428571427</v>
      </c>
      <c r="AC129" s="299"/>
      <c r="AD129" s="300"/>
      <c r="AE129" s="298" t="s">
        <v>28</v>
      </c>
      <c r="AF129" s="539" t="s">
        <v>26</v>
      </c>
      <c r="AG129" s="530">
        <v>100</v>
      </c>
      <c r="AH129" s="530"/>
      <c r="AI129" s="532" t="s">
        <v>27</v>
      </c>
      <c r="AJ129" s="534">
        <f>+AL126/AE126</f>
        <v>0.10714285714285714</v>
      </c>
      <c r="AK129" s="299"/>
      <c r="AL129" s="300"/>
      <c r="AM129" s="298" t="s">
        <v>28</v>
      </c>
      <c r="AN129" s="539" t="s">
        <v>26</v>
      </c>
      <c r="AO129" s="530">
        <v>100</v>
      </c>
      <c r="AP129" s="530"/>
      <c r="AQ129" s="532" t="s">
        <v>27</v>
      </c>
      <c r="AR129" s="534">
        <f>+AT126/AM126</f>
        <v>0.19148936170212766</v>
      </c>
      <c r="AS129" s="299"/>
      <c r="AT129" s="300"/>
      <c r="AU129" s="298" t="s">
        <v>28</v>
      </c>
      <c r="AV129" s="539" t="s">
        <v>26</v>
      </c>
      <c r="AW129" s="530">
        <v>100</v>
      </c>
      <c r="AX129" s="530"/>
      <c r="AY129" s="532" t="s">
        <v>27</v>
      </c>
      <c r="AZ129" s="534">
        <f>+BB126/AU126</f>
        <v>7.9365079365079361E-2</v>
      </c>
      <c r="BA129" s="299"/>
      <c r="BB129" s="300"/>
      <c r="BC129" s="298" t="s">
        <v>28</v>
      </c>
      <c r="BD129" s="539" t="s">
        <v>26</v>
      </c>
      <c r="BE129" s="530">
        <v>100</v>
      </c>
      <c r="BF129" s="530"/>
      <c r="BG129" s="532" t="s">
        <v>27</v>
      </c>
      <c r="BH129" s="534">
        <f>+BJ126/BC126</f>
        <v>0.21333333333333335</v>
      </c>
      <c r="BI129" s="299"/>
      <c r="BJ129" s="300"/>
      <c r="BK129" s="298" t="s">
        <v>28</v>
      </c>
      <c r="BL129" s="539" t="s">
        <v>26</v>
      </c>
      <c r="BM129" s="530">
        <v>100</v>
      </c>
      <c r="BN129" s="530"/>
      <c r="BO129" s="532" t="s">
        <v>27</v>
      </c>
      <c r="BP129" s="534">
        <f>+BR126/BK126</f>
        <v>6.9892473118279563E-2</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66:M69 M51:M55 M46:M4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2022-02-11T19:57:55Z</dcterms:modified>
</cp:coreProperties>
</file>